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d.docs.live.net/8d691e4567e60e7b/Dokumenti/2019/Komunala Brežice/Pokopališke d/2025/"/>
    </mc:Choice>
  </mc:AlternateContent>
  <xr:revisionPtr revIDLastSave="0" documentId="8_{C45EDB97-2966-4C61-9865-1F685FFDC2B4}" xr6:coauthVersionLast="46" xr6:coauthVersionMax="46" xr10:uidLastSave="{00000000-0000-0000-0000-000000000000}"/>
  <bookViews>
    <workbookView xWindow="-120" yWindow="-120" windowWidth="29040" windowHeight="15720" xr2:uid="{C262A50B-95AE-446D-AE77-656AF7070310}"/>
  </bookViews>
  <sheets>
    <sheet name="SKLOP 1" sheetId="1" r:id="rId1"/>
    <sheet name="SKLOP 2" sheetId="2" r:id="rId2"/>
    <sheet name="SKLOP 3" sheetId="3" r:id="rId3"/>
    <sheet name="SKLOP 4"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2" l="1"/>
  <c r="K10" i="2"/>
  <c r="K11" i="2"/>
  <c r="L9" i="2"/>
  <c r="L10" i="2"/>
  <c r="L11" i="2"/>
  <c r="K8" i="2"/>
  <c r="L8" i="2"/>
  <c r="I14" i="1" l="1"/>
  <c r="L14" i="1" s="1"/>
  <c r="K14" i="1"/>
  <c r="K8" i="4" l="1"/>
  <c r="I8" i="4"/>
  <c r="L8" i="4" s="1"/>
  <c r="K7" i="4"/>
  <c r="I7" i="4"/>
  <c r="L7" i="4" s="1"/>
  <c r="K8" i="1"/>
  <c r="K9" i="1"/>
  <c r="K10" i="1"/>
  <c r="K11" i="1"/>
  <c r="K12" i="1"/>
  <c r="K13" i="1"/>
  <c r="K7" i="1"/>
  <c r="L9" i="4" l="1"/>
  <c r="K8" i="3"/>
  <c r="K9" i="3"/>
  <c r="K10" i="3"/>
  <c r="K11" i="3"/>
  <c r="K12" i="3"/>
  <c r="K13" i="3"/>
  <c r="K14" i="3"/>
  <c r="K15" i="3"/>
  <c r="K16" i="3"/>
  <c r="K17" i="3"/>
  <c r="K18" i="3"/>
  <c r="K19" i="3"/>
  <c r="L19" i="3"/>
  <c r="K20" i="3"/>
  <c r="K21" i="3"/>
  <c r="K7" i="3"/>
  <c r="I9" i="2"/>
  <c r="I10" i="2"/>
  <c r="I11" i="2"/>
  <c r="I8" i="2"/>
  <c r="I8" i="3"/>
  <c r="L8" i="3" s="1"/>
  <c r="I9" i="3"/>
  <c r="L9" i="3" s="1"/>
  <c r="I10" i="3"/>
  <c r="L10" i="3" s="1"/>
  <c r="I11" i="3"/>
  <c r="L11" i="3" s="1"/>
  <c r="I12" i="3"/>
  <c r="L12" i="3" s="1"/>
  <c r="I13" i="3"/>
  <c r="L13" i="3" s="1"/>
  <c r="I14" i="3"/>
  <c r="L14" i="3" s="1"/>
  <c r="I15" i="3"/>
  <c r="L15" i="3" s="1"/>
  <c r="I16" i="3"/>
  <c r="L16" i="3" s="1"/>
  <c r="I17" i="3"/>
  <c r="L17" i="3" s="1"/>
  <c r="I18" i="3"/>
  <c r="L18" i="3" s="1"/>
  <c r="I19" i="3"/>
  <c r="I20" i="3"/>
  <c r="L20" i="3" s="1"/>
  <c r="I21" i="3"/>
  <c r="L21" i="3" s="1"/>
  <c r="I7" i="3"/>
  <c r="L7" i="3" s="1"/>
  <c r="I8" i="1" l="1"/>
  <c r="L8" i="1" s="1"/>
  <c r="I9" i="1"/>
  <c r="L9" i="1" s="1"/>
  <c r="I10" i="1"/>
  <c r="L10" i="1" s="1"/>
  <c r="I11" i="1"/>
  <c r="L11" i="1" s="1"/>
  <c r="I12" i="1"/>
  <c r="L12" i="1" s="1"/>
  <c r="I13" i="1"/>
  <c r="L13" i="1" s="1"/>
  <c r="I7" i="1"/>
  <c r="L7" i="1" s="1"/>
  <c r="L15" i="1" l="1"/>
  <c r="L12" i="2"/>
  <c r="L22" i="3"/>
</calcChain>
</file>

<file path=xl/sharedStrings.xml><?xml version="1.0" encoding="utf-8"?>
<sst xmlns="http://schemas.openxmlformats.org/spreadsheetml/2006/main" count="117" uniqueCount="60">
  <si>
    <t>VRSTA STORITVE</t>
  </si>
  <si>
    <t>Enota mere</t>
  </si>
  <si>
    <t>kos</t>
  </si>
  <si>
    <t xml:space="preserve">- ureditev dokumentacije pokojnega </t>
  </si>
  <si>
    <t>- prevoz na povprečni razdalji 17,7 km skupaj s spremljevalcem</t>
  </si>
  <si>
    <t>km</t>
  </si>
  <si>
    <t>Ponudbeni predračun za sklop 1 zagotavljanja 24-urne dežurne službe</t>
  </si>
  <si>
    <t>Kraj in datum:_________________</t>
  </si>
  <si>
    <t>Žig in podpis:__________________</t>
  </si>
  <si>
    <t>Ponudnik:_____________________________________ (naziv in naslov) oddajam ponudbo z naslednjimi ponudbenimi cenami:</t>
  </si>
  <si>
    <t>Okvirna količina za obdobje enega (1) leta</t>
  </si>
  <si>
    <t>Ponudbeni predračun za sklop 2 izvajanje pogrebnih storitev</t>
  </si>
  <si>
    <t>- lokalni prevoz do 5 km</t>
  </si>
  <si>
    <t>ura</t>
  </si>
  <si>
    <t>- izkop in zasutje  normalnega groba</t>
  </si>
  <si>
    <t>- izkop in zasutje poglobljenega groba</t>
  </si>
  <si>
    <t>- izkop in zasutje otroškega groba</t>
  </si>
  <si>
    <t>- izkop in zasutje žarnega groba</t>
  </si>
  <si>
    <t>- postavitev in demontaža zaščitnega odra na sosednji grob</t>
  </si>
  <si>
    <t>- demontaža in dvig robnikov ter nagrobne plošče</t>
  </si>
  <si>
    <t>- ekshumacija pred pretekom 10 let (odrasli)</t>
  </si>
  <si>
    <t>- ekshumacija po preteku 10 let (odrasli)</t>
  </si>
  <si>
    <t>- ekshumacija pred pretekom 10 let (otroci do 14 let)</t>
  </si>
  <si>
    <t>- ekshumacija po preteku 10 let (otroci do 14 let)</t>
  </si>
  <si>
    <t>- uporaba prenosnega ozvočenja</t>
  </si>
  <si>
    <t>Ponudbeni predračun za sklop 3 izvajanje pokopaliških storitev</t>
  </si>
  <si>
    <t>- dekoracija za klasični pokop (prekritje s ponjavo iz umetne trave)</t>
  </si>
  <si>
    <t>- dekoracija za žarni pokop (prekritje s ponjavo iz umetne trave)</t>
  </si>
  <si>
    <t>- uporaba posebne žare za raztros pepela</t>
  </si>
  <si>
    <t>Okvirna količina za obdobje treh (3) let</t>
  </si>
  <si>
    <t>SKUPAJ (vrednost vpišite v obrazec Ponudbeni predračun)</t>
  </si>
  <si>
    <t>Znesek v EUR brez DDV za obdobje treh (3) let</t>
  </si>
  <si>
    <t>Znesek v EUR brez DDV za obdobje enega (1) leta</t>
  </si>
  <si>
    <t xml:space="preserve">Cena storitve / na enoto
 v EUR brez DDV </t>
  </si>
  <si>
    <t>Ponudbeni predračun za sklop 4 nakup kremacijskih krst</t>
  </si>
  <si>
    <t>- navadna kremacijska krsta</t>
  </si>
  <si>
    <t>- XXL kremacijska krsta</t>
  </si>
  <si>
    <t>VRSTA ARTIKLA - kremacijske krste</t>
  </si>
  <si>
    <t xml:space="preserve">Cena artikla / na enoto
 v EUR brez DDV </t>
  </si>
  <si>
    <t>Cene kremacijskih krst vključujejo strošek dostave na naslov naročnika: Dobovska 10, 8250 Brežice.</t>
  </si>
  <si>
    <t>Ponudnik s prodajo kremacijskih krst zagotavlja in izpolnjuje pogoje 3.a člena Pravilnika o standardu za osnovni pogreb.</t>
  </si>
  <si>
    <t xml:space="preserve">  pokopališču, kjer je izveden pokop,</t>
  </si>
  <si>
    <t xml:space="preserve">  - spremljevalec</t>
  </si>
  <si>
    <t xml:space="preserve">  - prevoz na obdukcijo ali odvzem organov skupaj s spremljevalcem</t>
  </si>
  <si>
    <t xml:space="preserve">  - enkratna uporaba transportne krste ali vreče</t>
  </si>
  <si>
    <t>Ali nam lahko kdo oporeka 17,7 km?</t>
  </si>
  <si>
    <t>Ali lahko mi zahtevamo 3 osebe, čeprav v 7. členu ZDej piše Izvajalec pogrebne dejavnosti mora izpolnjevati naslednje minimalne pogoje:
da je registriran za opravljanje pogrebne dejavnosti in ima, če je pravna oseba, dejavnost vpisano v ustanovitveni akt;
    da ima zaposleni najmanj dve osebi;</t>
  </si>
  <si>
    <r>
      <t xml:space="preserve">  - dezinfekcija prostorov, opreme in osebja</t>
    </r>
    <r>
      <rPr>
        <sz val="10"/>
        <color rgb="FFFF0000"/>
        <rFont val="Calibri"/>
        <family val="2"/>
        <charset val="238"/>
        <scheme val="minor"/>
      </rPr>
      <t xml:space="preserve"> na mestu priprave pokojnika</t>
    </r>
  </si>
  <si>
    <t>mesto priprave pokojnika je termin iz Zdej</t>
  </si>
  <si>
    <t xml:space="preserve">  - prevoz na območju Republike Slovenije</t>
  </si>
  <si>
    <t xml:space="preserve">  - prevoz izven območja Republike Slovenije</t>
  </si>
  <si>
    <t xml:space="preserve">- Prevoz na območju Republike Slovenije se uporablja za prevoze do krematorijev in nazaj do mrliških vežic na </t>
  </si>
  <si>
    <t xml:space="preserve">- prevoz izven območja Republike Slovenije po km se uporablja v primeru prevoza krste ali žare pokojnika izven meja Slovenije. </t>
  </si>
  <si>
    <t xml:space="preserve">  - pogrebec za izvajanje vseh pogrebov</t>
  </si>
  <si>
    <t xml:space="preserve">Za izvajanje del pokopališke službe ponudnik zagotovi vsa potrebna orodja in pripadajočo lastno opremo. </t>
  </si>
  <si>
    <t>Posamezne postavke so natančneje opredeljene v Odloku o pokopališkem redu v Občini Brežice (Ur. l. RS, št. 107/2020), katerega je potrebno upoštevati pri pripravi ponudbe in izvedbi storitev.</t>
  </si>
  <si>
    <r>
      <t xml:space="preserve">  - dvig in prenos pokojnika (</t>
    </r>
    <r>
      <rPr>
        <b/>
        <sz val="10"/>
        <color rgb="FF000000"/>
        <rFont val="Calibri"/>
        <family val="2"/>
        <charset val="238"/>
        <scheme val="minor"/>
      </rPr>
      <t>v normalnem stanju</t>
    </r>
    <r>
      <rPr>
        <sz val="10"/>
        <color rgb="FF000000"/>
        <rFont val="Calibri"/>
        <family val="2"/>
        <charset val="238"/>
        <scheme val="minor"/>
      </rPr>
      <t>)</t>
    </r>
    <r>
      <rPr>
        <sz val="10"/>
        <color rgb="FFFF0000"/>
        <rFont val="Calibri"/>
        <family val="2"/>
        <charset val="238"/>
        <scheme val="minor"/>
      </rPr>
      <t xml:space="preserve"> s</t>
    </r>
    <r>
      <rPr>
        <sz val="10"/>
        <color rgb="FF000000"/>
        <rFont val="Calibri"/>
        <family val="2"/>
        <charset val="238"/>
        <scheme val="minor"/>
      </rPr>
      <t xml:space="preserve"> transportno krsto na kraju smrti, </t>
    </r>
    <r>
      <rPr>
        <sz val="10"/>
        <color rgb="FFFF0000"/>
        <rFont val="Calibri"/>
        <family val="2"/>
        <charset val="238"/>
        <scheme val="minor"/>
      </rPr>
      <t>prevoz do hladilnih prostorov</t>
    </r>
    <r>
      <rPr>
        <sz val="10"/>
        <color rgb="FF000000"/>
        <rFont val="Calibri"/>
        <family val="2"/>
        <charset val="238"/>
        <scheme val="minor"/>
      </rPr>
      <t xml:space="preserve"> </t>
    </r>
    <r>
      <rPr>
        <sz val="10"/>
        <color rgb="FFFF0000"/>
        <rFont val="Calibri"/>
        <family val="2"/>
        <charset val="238"/>
        <scheme val="minor"/>
      </rPr>
      <t>ter ureditev listine o ugotovljenem nastopu smrti v skladu s predpisi o mrliški pregledni službi</t>
    </r>
  </si>
  <si>
    <r>
      <t xml:space="preserve">  - dvig in prenos pokojnika (</t>
    </r>
    <r>
      <rPr>
        <b/>
        <sz val="10"/>
        <color rgb="FF000000"/>
        <rFont val="Calibri"/>
        <family val="2"/>
        <charset val="238"/>
        <scheme val="minor"/>
      </rPr>
      <t>nasilna smrt, nalezljiva bolezen, obducirani ali v  razpadajočem stanju...</t>
    </r>
    <r>
      <rPr>
        <sz val="10"/>
        <color rgb="FF000000"/>
        <rFont val="Calibri"/>
        <family val="2"/>
        <charset val="238"/>
        <scheme val="minor"/>
      </rPr>
      <t>) s</t>
    </r>
    <r>
      <rPr>
        <sz val="10"/>
        <color theme="1"/>
        <rFont val="Calibri"/>
        <family val="2"/>
        <charset val="238"/>
        <scheme val="minor"/>
      </rPr>
      <t xml:space="preserve"> transportno krsto</t>
    </r>
    <r>
      <rPr>
        <sz val="10"/>
        <color rgb="FF000000"/>
        <rFont val="Calibri"/>
        <family val="2"/>
        <charset val="238"/>
        <scheme val="minor"/>
      </rPr>
      <t xml:space="preserve">  na kraju smrti,</t>
    </r>
    <r>
      <rPr>
        <sz val="10"/>
        <color rgb="FFFF0000"/>
        <rFont val="Calibri"/>
        <family val="2"/>
        <charset val="238"/>
        <scheme val="minor"/>
      </rPr>
      <t xml:space="preserve"> prevoz do hladilnih prostorov ter ureditev listine o ugotovljenem nastopu smrti v skladu s predpisi o mrliški pregledni službi</t>
    </r>
  </si>
  <si>
    <t>- ostala dela pri pripravi grobnega mesta (npr. v primeru ponovnega žarnega pokopa ko žarni grob že obstaja…)</t>
  </si>
  <si>
    <r>
      <t xml:space="preserve">Za posamezni prevzem pokojnika se upoštevajo vsa opravila s pripadajočo lastno opremo (transportni voziček, transportna krsta ali transportna vreča, lastna zaščitna oprema), vključujoč izvajanje dežurstva oz. pripravljenosti na domu za 3 izvajalce za ves čas 24 ur na dan, 7 dni v tednu ter vključujoč prevoz s homologiranim pogrebnim vozilom na povprečni razdalji 17,7 km za posamezni prevzem pokojnika do hladilne naprave na pokopališču v Brežicah. </t>
    </r>
    <r>
      <rPr>
        <sz val="11"/>
        <color rgb="FFFF0000"/>
        <rFont val="Calibri"/>
        <family val="2"/>
        <charset val="238"/>
        <scheme val="minor"/>
      </rPr>
      <t>P</t>
    </r>
    <r>
      <rPr>
        <sz val="11"/>
        <color rgb="FF00B0F0"/>
        <rFont val="Calibri"/>
        <family val="2"/>
        <charset val="238"/>
        <scheme val="minor"/>
      </rPr>
      <t>onudnik iz naslova stroškov prevoza ni upravičen do dodatnih plačil (velja za postavko 7 in 8).</t>
    </r>
    <r>
      <rPr>
        <sz val="11"/>
        <color theme="1"/>
        <rFont val="Calibri"/>
        <family val="2"/>
        <charset val="238"/>
        <scheme val="minor"/>
      </rPr>
      <t xml:space="preserve">
Tudi prevoz do zdravstvenega zavoda zaradi obdukcije pokojnika, odvzema organov oziroma drugih postopkov na pokojniku in nato do hladilnih prostorov izvajalca javne službe se izvaja pod enakimi pogoji, le da se upošteva realna razdalja za prevoz. 
</t>
    </r>
    <r>
      <rPr>
        <sz val="11"/>
        <color rgb="FFFF0000"/>
        <rFont val="Calibri"/>
        <family val="2"/>
        <charset val="238"/>
        <scheme val="minor"/>
      </rPr>
      <t xml:space="preserve">Storitev spremljevaca se uporablja v primerih, ko komunala Brežice iz določenih razlogov (dopust, bolniška odsotnost…) nima na voljo zadostno število lastnih zaposlenih.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</si>
</sst>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b/>
      <sz val="11"/>
      <color theme="1"/>
      <name val="Calibri"/>
      <family val="2"/>
      <charset val="238"/>
      <scheme val="minor"/>
    </font>
    <font>
      <b/>
      <sz val="10"/>
      <color rgb="FF000000"/>
      <name val="Calibri"/>
      <family val="2"/>
      <charset val="238"/>
      <scheme val="minor"/>
    </font>
    <font>
      <sz val="10"/>
      <color rgb="FF000000"/>
      <name val="Calibri"/>
      <family val="2"/>
      <charset val="238"/>
      <scheme val="minor"/>
    </font>
    <font>
      <sz val="10"/>
      <color theme="1"/>
      <name val="Calibri"/>
      <family val="2"/>
      <charset val="238"/>
      <scheme val="minor"/>
    </font>
    <font>
      <sz val="12"/>
      <color theme="1"/>
      <name val="Calibri"/>
      <family val="2"/>
      <charset val="238"/>
      <scheme val="minor"/>
    </font>
    <font>
      <sz val="10"/>
      <color rgb="FFFF0000"/>
      <name val="Calibri"/>
      <family val="2"/>
      <charset val="238"/>
      <scheme val="minor"/>
    </font>
    <font>
      <sz val="11"/>
      <color rgb="FF000000"/>
      <name val="Calibri"/>
      <family val="2"/>
      <charset val="238"/>
      <scheme val="minor"/>
    </font>
    <font>
      <sz val="11"/>
      <color rgb="FFFF0000"/>
      <name val="Calibri"/>
      <family val="2"/>
      <charset val="238"/>
      <scheme val="minor"/>
    </font>
    <font>
      <strike/>
      <sz val="10"/>
      <color rgb="FF000000"/>
      <name val="Calibri"/>
      <family val="2"/>
      <charset val="238"/>
      <scheme val="minor"/>
    </font>
    <font>
      <strike/>
      <sz val="10"/>
      <color rgb="FFFF0000"/>
      <name val="Calibri"/>
      <family val="2"/>
      <charset val="238"/>
      <scheme val="minor"/>
    </font>
    <font>
      <strike/>
      <sz val="10"/>
      <color theme="1"/>
      <name val="Calibri"/>
      <family val="2"/>
      <charset val="238"/>
      <scheme val="minor"/>
    </font>
    <font>
      <sz val="11"/>
      <color rgb="FF00B0F0"/>
      <name val="Calibri"/>
      <family val="2"/>
      <charset val="238"/>
      <scheme val="minor"/>
    </font>
  </fonts>
  <fills count="3">
    <fill>
      <patternFill patternType="none"/>
    </fill>
    <fill>
      <patternFill patternType="gray125"/>
    </fill>
    <fill>
      <patternFill patternType="solid">
        <fgColor rgb="FFB7DEE8"/>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3">
    <xf numFmtId="0" fontId="0" fillId="0" borderId="0" xfId="0"/>
    <xf numFmtId="0" fontId="2" fillId="2" borderId="4" xfId="0" applyFont="1" applyFill="1" applyBorder="1" applyAlignment="1">
      <alignment horizontal="center" vertical="center" wrapText="1"/>
    </xf>
    <xf numFmtId="0" fontId="3" fillId="0" borderId="5" xfId="0" applyFont="1" applyBorder="1" applyAlignment="1">
      <alignment horizontal="center" vertical="center"/>
    </xf>
    <xf numFmtId="4" fontId="3" fillId="0" borderId="5" xfId="0" applyNumberFormat="1"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vertical="center"/>
    </xf>
    <xf numFmtId="0" fontId="3" fillId="0" borderId="5" xfId="0" applyFont="1" applyBorder="1" applyAlignment="1">
      <alignment vertical="center"/>
    </xf>
    <xf numFmtId="0" fontId="4" fillId="0" borderId="5" xfId="0" applyFont="1" applyBorder="1" applyAlignment="1">
      <alignment horizontal="center" vertical="center"/>
    </xf>
    <xf numFmtId="0" fontId="5" fillId="0" borderId="0" xfId="0" applyFont="1" applyAlignment="1">
      <alignment vertical="center"/>
    </xf>
    <xf numFmtId="0" fontId="1" fillId="0" borderId="0" xfId="0" applyFont="1"/>
    <xf numFmtId="0" fontId="3" fillId="0" borderId="2" xfId="0" applyFont="1" applyBorder="1" applyAlignment="1">
      <alignment vertical="center"/>
    </xf>
    <xf numFmtId="0" fontId="3" fillId="0" borderId="4" xfId="0" applyFont="1" applyBorder="1" applyAlignment="1">
      <alignment vertical="center"/>
    </xf>
    <xf numFmtId="3" fontId="3" fillId="0" borderId="5" xfId="0" applyNumberFormat="1" applyFont="1" applyBorder="1" applyAlignment="1">
      <alignment horizontal="center"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1" xfId="0" quotePrefix="1" applyFont="1" applyBorder="1" applyAlignment="1">
      <alignment vertical="center"/>
    </xf>
    <xf numFmtId="0" fontId="3" fillId="0" borderId="3" xfId="0" applyFont="1" applyBorder="1" applyAlignment="1">
      <alignment vertical="center"/>
    </xf>
    <xf numFmtId="0" fontId="3" fillId="0" borderId="10" xfId="0" quotePrefix="1" applyFont="1" applyBorder="1" applyAlignment="1">
      <alignment vertical="center"/>
    </xf>
    <xf numFmtId="0" fontId="2" fillId="0" borderId="12" xfId="0" quotePrefix="1" applyFont="1" applyBorder="1" applyAlignment="1">
      <alignment vertical="center"/>
    </xf>
    <xf numFmtId="0" fontId="2" fillId="0" borderId="13" xfId="0" quotePrefix="1" applyFont="1" applyBorder="1" applyAlignment="1">
      <alignment vertical="center"/>
    </xf>
    <xf numFmtId="0" fontId="0" fillId="0" borderId="13" xfId="0" applyBorder="1"/>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quotePrefix="1" applyFont="1" applyBorder="1" applyAlignment="1">
      <alignment vertical="center"/>
    </xf>
    <xf numFmtId="3" fontId="6" fillId="0" borderId="5" xfId="0" applyNumberFormat="1" applyFont="1" applyBorder="1" applyAlignment="1">
      <alignment horizontal="center" vertical="center"/>
    </xf>
    <xf numFmtId="0" fontId="6" fillId="0" borderId="5" xfId="0" applyFont="1" applyBorder="1" applyAlignment="1">
      <alignment horizontal="center" vertical="center"/>
    </xf>
    <xf numFmtId="4" fontId="2" fillId="0" borderId="6" xfId="0" applyNumberFormat="1" applyFont="1" applyBorder="1" applyAlignment="1">
      <alignment horizontal="center" vertical="center"/>
    </xf>
    <xf numFmtId="4" fontId="2" fillId="0" borderId="13" xfId="0" applyNumberFormat="1" applyFont="1" applyBorder="1" applyAlignment="1">
      <alignment horizontal="center" vertical="center"/>
    </xf>
    <xf numFmtId="0" fontId="9" fillId="0" borderId="8" xfId="0" applyFont="1" applyBorder="1" applyAlignment="1">
      <alignment vertical="center"/>
    </xf>
    <xf numFmtId="0" fontId="9" fillId="0" borderId="5" xfId="0" applyFont="1" applyBorder="1" applyAlignment="1">
      <alignment vertical="center"/>
    </xf>
    <xf numFmtId="0" fontId="9" fillId="0" borderId="5" xfId="0" applyFont="1" applyBorder="1" applyAlignment="1">
      <alignment horizontal="center" vertical="center"/>
    </xf>
    <xf numFmtId="0" fontId="10" fillId="0" borderId="5" xfId="0" applyFont="1" applyBorder="1" applyAlignment="1">
      <alignment horizontal="center" vertical="center"/>
    </xf>
    <xf numFmtId="3" fontId="9" fillId="0" borderId="5" xfId="0" applyNumberFormat="1" applyFont="1" applyBorder="1" applyAlignment="1">
      <alignment horizontal="center" vertical="center"/>
    </xf>
    <xf numFmtId="4" fontId="9" fillId="0" borderId="5" xfId="0" applyNumberFormat="1" applyFont="1" applyBorder="1" applyAlignment="1">
      <alignment horizontal="center" vertical="center"/>
    </xf>
    <xf numFmtId="0" fontId="9" fillId="0" borderId="2" xfId="0" applyFont="1" applyBorder="1" applyAlignment="1">
      <alignment vertical="center"/>
    </xf>
    <xf numFmtId="0" fontId="6" fillId="0" borderId="7" xfId="0" quotePrefix="1" applyFont="1" applyBorder="1" applyAlignment="1">
      <alignment vertical="center"/>
    </xf>
    <xf numFmtId="0" fontId="6" fillId="0" borderId="8" xfId="0" applyFont="1" applyBorder="1" applyAlignment="1">
      <alignment vertical="center"/>
    </xf>
    <xf numFmtId="0" fontId="6" fillId="0" borderId="5" xfId="0" applyFont="1" applyBorder="1" applyAlignment="1">
      <alignment vertical="center"/>
    </xf>
    <xf numFmtId="4" fontId="6" fillId="0" borderId="5" xfId="0" applyNumberFormat="1" applyFont="1" applyBorder="1" applyAlignment="1">
      <alignment horizontal="center" vertical="center"/>
    </xf>
    <xf numFmtId="0" fontId="11" fillId="0" borderId="9" xfId="0" applyFont="1" applyBorder="1" applyAlignment="1">
      <alignment vertical="center"/>
    </xf>
    <xf numFmtId="0" fontId="9" fillId="0" borderId="4" xfId="0" applyFont="1" applyBorder="1" applyAlignment="1">
      <alignment vertical="center"/>
    </xf>
    <xf numFmtId="3" fontId="10" fillId="0" borderId="5" xfId="0" applyNumberFormat="1" applyFont="1" applyBorder="1" applyAlignment="1">
      <alignment horizontal="center" vertical="center"/>
    </xf>
    <xf numFmtId="0" fontId="0" fillId="0" borderId="0" xfId="0" applyAlignment="1">
      <alignment horizontal="left" wrapText="1"/>
    </xf>
    <xf numFmtId="0" fontId="0" fillId="0" borderId="0" xfId="0" applyAlignment="1">
      <alignment horizontal="left" vertical="top" wrapText="1"/>
    </xf>
    <xf numFmtId="0" fontId="9" fillId="0" borderId="1" xfId="0" quotePrefix="1"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1" xfId="0" quotePrefix="1"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quotePrefix="1" applyFont="1" applyBorder="1" applyAlignment="1">
      <alignment vertical="center"/>
    </xf>
    <xf numFmtId="0" fontId="3" fillId="0" borderId="2" xfId="0" applyFont="1" applyBorder="1" applyAlignment="1">
      <alignment vertical="center"/>
    </xf>
    <xf numFmtId="0" fontId="3" fillId="0" borderId="1" xfId="0" quotePrefix="1" applyFont="1" applyBorder="1" applyAlignment="1">
      <alignment vertical="center" wrapText="1"/>
    </xf>
    <xf numFmtId="0" fontId="3" fillId="0" borderId="2" xfId="0" quotePrefix="1" applyFont="1" applyBorder="1" applyAlignment="1">
      <alignment vertical="center" wrapText="1"/>
    </xf>
    <xf numFmtId="0" fontId="3" fillId="0" borderId="4" xfId="0" quotePrefix="1" applyFont="1" applyBorder="1" applyAlignment="1">
      <alignment vertical="center" wrapText="1"/>
    </xf>
    <xf numFmtId="0" fontId="7" fillId="0" borderId="0" xfId="0" quotePrefix="1" applyFont="1" applyAlignment="1">
      <alignment horizontal="left" vertical="center"/>
    </xf>
    <xf numFmtId="0" fontId="0" fillId="0" borderId="0" xfId="0" applyAlignment="1">
      <alignment wrapText="1"/>
    </xf>
    <xf numFmtId="0" fontId="6" fillId="0" borderId="1" xfId="0" quotePrefix="1" applyFont="1" applyBorder="1" applyAlignment="1">
      <alignment vertical="center" wrapText="1"/>
    </xf>
    <xf numFmtId="0" fontId="6" fillId="0" borderId="2" xfId="0" quotePrefix="1" applyFont="1" applyBorder="1" applyAlignment="1">
      <alignment vertical="center" wrapText="1"/>
    </xf>
    <xf numFmtId="0" fontId="6" fillId="0" borderId="4" xfId="0" quotePrefix="1"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5F42F-ECA3-44E5-BCE7-7F3E6112499B}">
  <dimension ref="A2:P23"/>
  <sheetViews>
    <sheetView tabSelected="1" topLeftCell="A10" zoomScaleNormal="100" workbookViewId="0">
      <selection activeCell="A18" sqref="A18:L18"/>
    </sheetView>
  </sheetViews>
  <sheetFormatPr defaultRowHeight="15" x14ac:dyDescent="0.25"/>
  <cols>
    <col min="8" max="10" width="11" customWidth="1"/>
  </cols>
  <sheetData>
    <row r="2" spans="1:14" x14ac:dyDescent="0.25">
      <c r="A2" s="9" t="s">
        <v>6</v>
      </c>
      <c r="B2" s="9"/>
      <c r="C2" s="9"/>
      <c r="D2" s="9"/>
      <c r="E2" s="9"/>
      <c r="F2" s="9"/>
      <c r="G2" s="9"/>
    </row>
    <row r="4" spans="1:14" x14ac:dyDescent="0.25">
      <c r="A4" s="9" t="s">
        <v>9</v>
      </c>
      <c r="B4" s="9"/>
      <c r="C4" s="9"/>
      <c r="D4" s="9"/>
      <c r="E4" s="9"/>
      <c r="F4" s="9"/>
      <c r="G4" s="9"/>
      <c r="H4" s="9"/>
      <c r="I4" s="9"/>
      <c r="J4" s="9"/>
      <c r="K4" s="9"/>
      <c r="L4" s="9"/>
      <c r="M4" s="9"/>
      <c r="N4" s="9"/>
    </row>
    <row r="5" spans="1:14" ht="15.75" thickBot="1" x14ac:dyDescent="0.3"/>
    <row r="6" spans="1:14" ht="77.25" thickBot="1" x14ac:dyDescent="0.3">
      <c r="A6" s="47" t="s">
        <v>0</v>
      </c>
      <c r="B6" s="48"/>
      <c r="C6" s="48"/>
      <c r="D6" s="48"/>
      <c r="E6" s="48"/>
      <c r="F6" s="49"/>
      <c r="G6" s="1" t="s">
        <v>1</v>
      </c>
      <c r="H6" s="1" t="s">
        <v>10</v>
      </c>
      <c r="I6" s="1" t="s">
        <v>29</v>
      </c>
      <c r="J6" s="1" t="s">
        <v>33</v>
      </c>
      <c r="K6" s="1" t="s">
        <v>32</v>
      </c>
      <c r="L6" s="1" t="s">
        <v>31</v>
      </c>
    </row>
    <row r="7" spans="1:14" ht="56.45" customHeight="1" thickBot="1" x14ac:dyDescent="0.3">
      <c r="A7" s="50" t="s">
        <v>56</v>
      </c>
      <c r="B7" s="51"/>
      <c r="C7" s="51"/>
      <c r="D7" s="51"/>
      <c r="E7" s="51"/>
      <c r="F7" s="52"/>
      <c r="G7" s="2" t="s">
        <v>2</v>
      </c>
      <c r="H7" s="25">
        <v>260</v>
      </c>
      <c r="I7" s="12">
        <f>+H7*3</f>
        <v>780</v>
      </c>
      <c r="J7" s="2"/>
      <c r="K7" s="3">
        <f>+H7*J7</f>
        <v>0</v>
      </c>
      <c r="L7" s="3">
        <f>+I7*J7</f>
        <v>0</v>
      </c>
    </row>
    <row r="8" spans="1:14" ht="71.45" customHeight="1" thickBot="1" x14ac:dyDescent="0.3">
      <c r="A8" s="50" t="s">
        <v>57</v>
      </c>
      <c r="B8" s="51"/>
      <c r="C8" s="51"/>
      <c r="D8" s="51"/>
      <c r="E8" s="51"/>
      <c r="F8" s="52"/>
      <c r="G8" s="4" t="s">
        <v>2</v>
      </c>
      <c r="H8" s="25">
        <v>50</v>
      </c>
      <c r="I8" s="12">
        <f t="shared" ref="I8:I13" si="0">+H8*3</f>
        <v>150</v>
      </c>
      <c r="J8" s="2"/>
      <c r="K8" s="3">
        <f t="shared" ref="K8:K13" si="1">+H8*J8</f>
        <v>0</v>
      </c>
      <c r="L8" s="3">
        <f t="shared" ref="L8:L13" si="2">+I8*J8</f>
        <v>0</v>
      </c>
    </row>
    <row r="9" spans="1:14" ht="30" customHeight="1" thickBot="1" x14ac:dyDescent="0.3">
      <c r="A9" s="55" t="s">
        <v>47</v>
      </c>
      <c r="B9" s="56"/>
      <c r="C9" s="56"/>
      <c r="D9" s="56"/>
      <c r="E9" s="56"/>
      <c r="F9" s="57"/>
      <c r="G9" s="2" t="s">
        <v>2</v>
      </c>
      <c r="H9" s="25">
        <v>310</v>
      </c>
      <c r="I9" s="12">
        <f t="shared" si="0"/>
        <v>930</v>
      </c>
      <c r="J9" s="2"/>
      <c r="K9" s="3">
        <f t="shared" si="1"/>
        <v>0</v>
      </c>
      <c r="L9" s="3">
        <f t="shared" si="2"/>
        <v>0</v>
      </c>
      <c r="M9" t="s">
        <v>48</v>
      </c>
    </row>
    <row r="10" spans="1:14" ht="15.75" thickBot="1" x14ac:dyDescent="0.3">
      <c r="A10" s="44" t="s">
        <v>3</v>
      </c>
      <c r="B10" s="45"/>
      <c r="C10" s="45"/>
      <c r="D10" s="45"/>
      <c r="E10" s="28"/>
      <c r="F10" s="29"/>
      <c r="G10" s="30" t="s">
        <v>2</v>
      </c>
      <c r="H10" s="31">
        <v>310</v>
      </c>
      <c r="I10" s="32">
        <f t="shared" si="0"/>
        <v>930</v>
      </c>
      <c r="J10" s="30"/>
      <c r="K10" s="33">
        <f t="shared" si="1"/>
        <v>0</v>
      </c>
      <c r="L10" s="33">
        <f t="shared" si="2"/>
        <v>0</v>
      </c>
    </row>
    <row r="11" spans="1:14" ht="15.75" thickBot="1" x14ac:dyDescent="0.3">
      <c r="A11" s="53" t="s">
        <v>44</v>
      </c>
      <c r="B11" s="54"/>
      <c r="C11" s="54"/>
      <c r="D11" s="54"/>
      <c r="E11" s="5"/>
      <c r="F11" s="6"/>
      <c r="G11" s="2" t="s">
        <v>2</v>
      </c>
      <c r="H11" s="25">
        <v>310</v>
      </c>
      <c r="I11" s="12">
        <f t="shared" si="0"/>
        <v>930</v>
      </c>
      <c r="J11" s="2"/>
      <c r="K11" s="3">
        <f t="shared" si="1"/>
        <v>0</v>
      </c>
      <c r="L11" s="3">
        <f t="shared" si="2"/>
        <v>0</v>
      </c>
    </row>
    <row r="12" spans="1:14" ht="15.75" thickBot="1" x14ac:dyDescent="0.3">
      <c r="A12" s="44" t="s">
        <v>4</v>
      </c>
      <c r="B12" s="45"/>
      <c r="C12" s="45"/>
      <c r="D12" s="45"/>
      <c r="E12" s="45"/>
      <c r="F12" s="46"/>
      <c r="G12" s="30" t="s">
        <v>5</v>
      </c>
      <c r="H12" s="31">
        <v>7894</v>
      </c>
      <c r="I12" s="32">
        <f t="shared" si="0"/>
        <v>23682</v>
      </c>
      <c r="J12" s="30"/>
      <c r="K12" s="33">
        <f t="shared" si="1"/>
        <v>0</v>
      </c>
      <c r="L12" s="33">
        <f t="shared" si="2"/>
        <v>0</v>
      </c>
    </row>
    <row r="13" spans="1:14" ht="15.75" thickBot="1" x14ac:dyDescent="0.3">
      <c r="A13" s="35" t="s">
        <v>43</v>
      </c>
      <c r="B13" s="36"/>
      <c r="C13" s="36"/>
      <c r="D13" s="36"/>
      <c r="E13" s="36"/>
      <c r="F13" s="37"/>
      <c r="G13" s="25" t="s">
        <v>5</v>
      </c>
      <c r="H13" s="24">
        <v>9700</v>
      </c>
      <c r="I13" s="24">
        <f t="shared" si="0"/>
        <v>29100</v>
      </c>
      <c r="J13" s="25"/>
      <c r="K13" s="38">
        <f t="shared" si="1"/>
        <v>0</v>
      </c>
      <c r="L13" s="38">
        <f t="shared" si="2"/>
        <v>0</v>
      </c>
    </row>
    <row r="14" spans="1:14" ht="15.75" thickBot="1" x14ac:dyDescent="0.3">
      <c r="A14" s="23" t="s">
        <v>42</v>
      </c>
      <c r="B14" s="5"/>
      <c r="C14" s="5"/>
      <c r="D14" s="5"/>
      <c r="E14" s="5"/>
      <c r="F14" s="6"/>
      <c r="G14" s="2" t="s">
        <v>13</v>
      </c>
      <c r="H14" s="24">
        <v>100</v>
      </c>
      <c r="I14" s="12">
        <f t="shared" ref="I14" si="3">+H14*3</f>
        <v>300</v>
      </c>
      <c r="J14" s="2"/>
      <c r="K14" s="3">
        <f t="shared" ref="K14" si="4">+H14*J14</f>
        <v>0</v>
      </c>
      <c r="L14" s="3">
        <f t="shared" ref="L14" si="5">+I14*J14</f>
        <v>0</v>
      </c>
    </row>
    <row r="15" spans="1:14" ht="15.75" thickBot="1" x14ac:dyDescent="0.3">
      <c r="A15" s="18" t="s">
        <v>30</v>
      </c>
      <c r="B15" s="19"/>
      <c r="C15" s="19"/>
      <c r="D15" s="19"/>
      <c r="E15" s="19"/>
      <c r="F15" s="19"/>
      <c r="G15" s="20"/>
      <c r="H15" s="20"/>
      <c r="I15" s="20"/>
      <c r="J15" s="20"/>
      <c r="K15" s="20"/>
      <c r="L15" s="26">
        <f>SUM(L7:L14)</f>
        <v>0</v>
      </c>
    </row>
    <row r="18" spans="1:16" ht="120.6" customHeight="1" x14ac:dyDescent="0.25">
      <c r="A18" s="42" t="s">
        <v>59</v>
      </c>
      <c r="B18" s="42"/>
      <c r="C18" s="42"/>
      <c r="D18" s="42"/>
      <c r="E18" s="42"/>
      <c r="F18" s="42"/>
      <c r="G18" s="42"/>
      <c r="H18" s="42"/>
      <c r="I18" s="42"/>
      <c r="J18" s="42"/>
      <c r="K18" s="42"/>
      <c r="L18" s="42"/>
    </row>
    <row r="20" spans="1:16" x14ac:dyDescent="0.25">
      <c r="A20" t="s">
        <v>7</v>
      </c>
    </row>
    <row r="21" spans="1:16" ht="72" customHeight="1" x14ac:dyDescent="0.25">
      <c r="J21" s="43" t="s">
        <v>46</v>
      </c>
      <c r="K21" s="43"/>
      <c r="L21" s="43"/>
      <c r="M21" s="43"/>
      <c r="N21" s="43"/>
      <c r="O21" s="43"/>
      <c r="P21" s="43"/>
    </row>
    <row r="22" spans="1:16" x14ac:dyDescent="0.25">
      <c r="J22" t="s">
        <v>45</v>
      </c>
    </row>
    <row r="23" spans="1:16" x14ac:dyDescent="0.25">
      <c r="A23" t="s">
        <v>8</v>
      </c>
    </row>
  </sheetData>
  <mergeCells count="9">
    <mergeCell ref="A18:L18"/>
    <mergeCell ref="J21:P21"/>
    <mergeCell ref="A12:F12"/>
    <mergeCell ref="A6:F6"/>
    <mergeCell ref="A7:F7"/>
    <mergeCell ref="A8:F8"/>
    <mergeCell ref="A10:D10"/>
    <mergeCell ref="A11:D11"/>
    <mergeCell ref="A9:F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AD91-F336-4C35-B15F-BD4025D25BFE}">
  <dimension ref="A2:N23"/>
  <sheetViews>
    <sheetView topLeftCell="A7" zoomScaleNormal="100" workbookViewId="0">
      <selection activeCell="D11" sqref="D11"/>
    </sheetView>
  </sheetViews>
  <sheetFormatPr defaultRowHeight="15" x14ac:dyDescent="0.25"/>
  <sheetData>
    <row r="2" spans="1:14" x14ac:dyDescent="0.25">
      <c r="A2" s="9" t="s">
        <v>11</v>
      </c>
      <c r="B2" s="9"/>
      <c r="C2" s="9"/>
      <c r="D2" s="9"/>
      <c r="E2" s="9"/>
      <c r="F2" s="9"/>
      <c r="G2" s="9"/>
    </row>
    <row r="4" spans="1:14" x14ac:dyDescent="0.25">
      <c r="A4" s="9" t="s">
        <v>9</v>
      </c>
      <c r="B4" s="9"/>
      <c r="C4" s="9"/>
      <c r="D4" s="9"/>
      <c r="E4" s="9"/>
      <c r="F4" s="9"/>
      <c r="G4" s="9"/>
      <c r="H4" s="9"/>
      <c r="I4" s="9"/>
      <c r="J4" s="9"/>
      <c r="K4" s="9"/>
      <c r="L4" s="9"/>
      <c r="M4" s="9"/>
      <c r="N4" s="9"/>
    </row>
    <row r="6" spans="1:14" ht="16.5" thickBot="1" x14ac:dyDescent="0.3">
      <c r="A6" s="8"/>
    </row>
    <row r="7" spans="1:14" ht="77.25" thickBot="1" x14ac:dyDescent="0.3">
      <c r="A7" s="47" t="s">
        <v>0</v>
      </c>
      <c r="B7" s="48"/>
      <c r="C7" s="48"/>
      <c r="D7" s="48"/>
      <c r="E7" s="48"/>
      <c r="F7" s="49"/>
      <c r="G7" s="1" t="s">
        <v>1</v>
      </c>
      <c r="H7" s="1" t="s">
        <v>10</v>
      </c>
      <c r="I7" s="1" t="s">
        <v>29</v>
      </c>
      <c r="J7" s="1" t="s">
        <v>33</v>
      </c>
      <c r="K7" s="1" t="s">
        <v>32</v>
      </c>
      <c r="L7" s="1" t="s">
        <v>31</v>
      </c>
    </row>
    <row r="8" spans="1:14" ht="15.75" thickBot="1" x14ac:dyDescent="0.3">
      <c r="A8" s="39" t="s">
        <v>12</v>
      </c>
      <c r="B8" s="34"/>
      <c r="C8" s="34"/>
      <c r="D8" s="34"/>
      <c r="E8" s="34"/>
      <c r="F8" s="40"/>
      <c r="G8" s="30" t="s">
        <v>2</v>
      </c>
      <c r="H8" s="41">
        <v>40</v>
      </c>
      <c r="I8" s="32">
        <f>+H8*3</f>
        <v>120</v>
      </c>
      <c r="J8" s="30"/>
      <c r="K8" s="33">
        <f t="shared" ref="K8:K11" si="0">+H8*J8</f>
        <v>0</v>
      </c>
      <c r="L8" s="33">
        <f t="shared" ref="L8:L11" si="1">+I8*J8</f>
        <v>0</v>
      </c>
    </row>
    <row r="9" spans="1:14" ht="15.75" thickBot="1" x14ac:dyDescent="0.3">
      <c r="A9" s="13" t="s">
        <v>49</v>
      </c>
      <c r="B9" s="10"/>
      <c r="C9" s="10"/>
      <c r="D9" s="10"/>
      <c r="E9" s="10"/>
      <c r="F9" s="11"/>
      <c r="G9" s="4" t="s">
        <v>5</v>
      </c>
      <c r="H9" s="24">
        <v>50200</v>
      </c>
      <c r="I9" s="12">
        <f t="shared" ref="I9:I11" si="2">+H9*3</f>
        <v>150600</v>
      </c>
      <c r="J9" s="4"/>
      <c r="K9" s="3">
        <f t="shared" si="0"/>
        <v>0</v>
      </c>
      <c r="L9" s="3">
        <f t="shared" si="1"/>
        <v>0</v>
      </c>
    </row>
    <row r="10" spans="1:14" ht="15.75" thickBot="1" x14ac:dyDescent="0.3">
      <c r="A10" s="14" t="s">
        <v>50</v>
      </c>
      <c r="B10" s="5"/>
      <c r="C10" s="5"/>
      <c r="D10" s="5"/>
      <c r="E10" s="5"/>
      <c r="F10" s="6"/>
      <c r="G10" s="4" t="s">
        <v>5</v>
      </c>
      <c r="H10" s="24">
        <v>2000</v>
      </c>
      <c r="I10" s="12">
        <f t="shared" si="2"/>
        <v>6000</v>
      </c>
      <c r="J10" s="2"/>
      <c r="K10" s="3">
        <f t="shared" si="0"/>
        <v>0</v>
      </c>
      <c r="L10" s="3">
        <f t="shared" si="1"/>
        <v>0</v>
      </c>
    </row>
    <row r="11" spans="1:14" ht="15.75" thickBot="1" x14ac:dyDescent="0.3">
      <c r="A11" s="15" t="s">
        <v>53</v>
      </c>
      <c r="B11" s="10"/>
      <c r="C11" s="10"/>
      <c r="D11" s="10"/>
      <c r="E11" s="10"/>
      <c r="F11" s="16"/>
      <c r="G11" s="2" t="s">
        <v>13</v>
      </c>
      <c r="H11" s="24">
        <v>900</v>
      </c>
      <c r="I11" s="12">
        <f t="shared" si="2"/>
        <v>2700</v>
      </c>
      <c r="J11" s="7"/>
      <c r="K11" s="3">
        <f t="shared" si="0"/>
        <v>0</v>
      </c>
      <c r="L11" s="3">
        <f t="shared" si="1"/>
        <v>0</v>
      </c>
    </row>
    <row r="12" spans="1:14" ht="15.75" thickBot="1" x14ac:dyDescent="0.3">
      <c r="A12" s="18" t="s">
        <v>30</v>
      </c>
      <c r="B12" s="19"/>
      <c r="C12" s="19"/>
      <c r="D12" s="19"/>
      <c r="E12" s="19"/>
      <c r="F12" s="19"/>
      <c r="G12" s="19"/>
      <c r="H12" s="19"/>
      <c r="I12" s="19"/>
      <c r="J12" s="19"/>
      <c r="K12" s="27"/>
      <c r="L12" s="26">
        <f>SUM(L8:L11)</f>
        <v>0</v>
      </c>
    </row>
    <row r="14" spans="1:14" x14ac:dyDescent="0.25">
      <c r="A14" s="58" t="s">
        <v>51</v>
      </c>
      <c r="B14" s="58"/>
      <c r="C14" s="58"/>
      <c r="D14" s="58"/>
      <c r="E14" s="58"/>
      <c r="F14" s="58"/>
      <c r="G14" s="58"/>
      <c r="H14" s="58"/>
      <c r="I14" s="58"/>
      <c r="J14" s="58"/>
      <c r="K14" s="58"/>
      <c r="L14" s="58"/>
    </row>
    <row r="15" spans="1:14" x14ac:dyDescent="0.25">
      <c r="A15" s="58" t="s">
        <v>41</v>
      </c>
      <c r="B15" s="58"/>
      <c r="C15" s="58"/>
      <c r="D15" s="58"/>
      <c r="E15" s="58"/>
      <c r="F15" s="58"/>
      <c r="G15" s="58"/>
      <c r="H15" s="58"/>
      <c r="I15" s="58"/>
      <c r="J15" s="58"/>
      <c r="K15" s="58"/>
      <c r="L15" s="58"/>
    </row>
    <row r="16" spans="1:14" x14ac:dyDescent="0.25">
      <c r="A16" s="58" t="s">
        <v>52</v>
      </c>
      <c r="B16" s="58"/>
      <c r="C16" s="58"/>
      <c r="D16" s="58"/>
      <c r="E16" s="58"/>
      <c r="F16" s="58"/>
      <c r="G16" s="58"/>
      <c r="H16" s="58"/>
      <c r="I16" s="58"/>
      <c r="J16" s="58"/>
      <c r="K16" s="58"/>
      <c r="L16" s="58"/>
    </row>
    <row r="19" spans="1:1" x14ac:dyDescent="0.25">
      <c r="A19" t="s">
        <v>7</v>
      </c>
    </row>
    <row r="23" spans="1:1" x14ac:dyDescent="0.25">
      <c r="A23" t="s">
        <v>8</v>
      </c>
    </row>
  </sheetData>
  <mergeCells count="4">
    <mergeCell ref="A7:F7"/>
    <mergeCell ref="A14:L14"/>
    <mergeCell ref="A16:L16"/>
    <mergeCell ref="A15:L15"/>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91254-19EB-4090-9996-27D76D5B1294}">
  <sheetPr>
    <pageSetUpPr fitToPage="1"/>
  </sheetPr>
  <dimension ref="A2:N32"/>
  <sheetViews>
    <sheetView workbookViewId="0">
      <selection activeCell="K7" sqref="K7"/>
    </sheetView>
  </sheetViews>
  <sheetFormatPr defaultRowHeight="15" x14ac:dyDescent="0.25"/>
  <sheetData>
    <row r="2" spans="1:14" x14ac:dyDescent="0.25">
      <c r="A2" s="9" t="s">
        <v>25</v>
      </c>
      <c r="B2" s="9"/>
      <c r="C2" s="9"/>
      <c r="D2" s="9"/>
      <c r="E2" s="9"/>
      <c r="F2" s="9"/>
      <c r="G2" s="9"/>
    </row>
    <row r="4" spans="1:14" x14ac:dyDescent="0.25">
      <c r="A4" s="9" t="s">
        <v>9</v>
      </c>
      <c r="B4" s="9"/>
      <c r="C4" s="9"/>
      <c r="D4" s="9"/>
      <c r="E4" s="9"/>
      <c r="F4" s="9"/>
      <c r="G4" s="9"/>
      <c r="H4" s="9"/>
      <c r="I4" s="9"/>
      <c r="J4" s="9"/>
      <c r="K4" s="9"/>
      <c r="L4" s="9"/>
      <c r="M4" s="9"/>
      <c r="N4" s="9"/>
    </row>
    <row r="5" spans="1:14" ht="15.75" thickBot="1" x14ac:dyDescent="0.3"/>
    <row r="6" spans="1:14" ht="77.25" thickBot="1" x14ac:dyDescent="0.3">
      <c r="A6" s="47" t="s">
        <v>0</v>
      </c>
      <c r="B6" s="48"/>
      <c r="C6" s="48"/>
      <c r="D6" s="48"/>
      <c r="E6" s="48"/>
      <c r="F6" s="49"/>
      <c r="G6" s="1" t="s">
        <v>1</v>
      </c>
      <c r="H6" s="1" t="s">
        <v>10</v>
      </c>
      <c r="I6" s="1" t="s">
        <v>29</v>
      </c>
      <c r="J6" s="1" t="s">
        <v>33</v>
      </c>
      <c r="K6" s="1" t="s">
        <v>32</v>
      </c>
      <c r="L6" s="1" t="s">
        <v>31</v>
      </c>
    </row>
    <row r="7" spans="1:14" ht="15.75" thickBot="1" x14ac:dyDescent="0.3">
      <c r="A7" s="17" t="s">
        <v>14</v>
      </c>
      <c r="B7" s="10"/>
      <c r="C7" s="10"/>
      <c r="D7" s="10"/>
      <c r="E7" s="10"/>
      <c r="F7" s="11"/>
      <c r="G7" s="2" t="s">
        <v>2</v>
      </c>
      <c r="H7" s="24">
        <v>30</v>
      </c>
      <c r="I7" s="12">
        <f>+H7*3</f>
        <v>90</v>
      </c>
      <c r="J7" s="2"/>
      <c r="K7" s="3">
        <f>+H7*J7</f>
        <v>0</v>
      </c>
      <c r="L7" s="3">
        <f>+I7*J7</f>
        <v>0</v>
      </c>
    </row>
    <row r="8" spans="1:14" ht="15.75" thickBot="1" x14ac:dyDescent="0.3">
      <c r="A8" s="15" t="s">
        <v>15</v>
      </c>
      <c r="B8" s="21"/>
      <c r="C8" s="21"/>
      <c r="D8" s="21"/>
      <c r="E8" s="21"/>
      <c r="F8" s="22"/>
      <c r="G8" s="2" t="s">
        <v>2</v>
      </c>
      <c r="H8" s="24">
        <v>5</v>
      </c>
      <c r="I8" s="12">
        <f t="shared" ref="I8:I21" si="0">+H8*3</f>
        <v>15</v>
      </c>
      <c r="J8" s="4"/>
      <c r="K8" s="3">
        <f t="shared" ref="K8:K21" si="1">+H8*J8</f>
        <v>0</v>
      </c>
      <c r="L8" s="3">
        <f t="shared" ref="L8:L21" si="2">+I8*J8</f>
        <v>0</v>
      </c>
    </row>
    <row r="9" spans="1:14" ht="15.75" thickBot="1" x14ac:dyDescent="0.3">
      <c r="A9" s="15" t="s">
        <v>16</v>
      </c>
      <c r="B9" s="5"/>
      <c r="C9" s="5"/>
      <c r="D9" s="5"/>
      <c r="E9" s="5"/>
      <c r="F9" s="6"/>
      <c r="G9" s="2" t="s">
        <v>2</v>
      </c>
      <c r="H9" s="24">
        <v>3</v>
      </c>
      <c r="I9" s="12">
        <f t="shared" si="0"/>
        <v>9</v>
      </c>
      <c r="J9" s="2"/>
      <c r="K9" s="3">
        <f t="shared" si="1"/>
        <v>0</v>
      </c>
      <c r="L9" s="3">
        <f t="shared" si="2"/>
        <v>0</v>
      </c>
    </row>
    <row r="10" spans="1:14" ht="15.75" thickBot="1" x14ac:dyDescent="0.3">
      <c r="A10" s="15" t="s">
        <v>17</v>
      </c>
      <c r="B10" s="10"/>
      <c r="C10" s="10"/>
      <c r="D10" s="10"/>
      <c r="E10" s="10"/>
      <c r="F10" s="16"/>
      <c r="G10" s="2" t="s">
        <v>2</v>
      </c>
      <c r="H10" s="24">
        <v>70</v>
      </c>
      <c r="I10" s="12">
        <f t="shared" si="0"/>
        <v>210</v>
      </c>
      <c r="J10" s="7"/>
      <c r="K10" s="3">
        <f t="shared" si="1"/>
        <v>0</v>
      </c>
      <c r="L10" s="3">
        <f t="shared" si="2"/>
        <v>0</v>
      </c>
    </row>
    <row r="11" spans="1:14" ht="15.75" thickBot="1" x14ac:dyDescent="0.3">
      <c r="A11" s="15" t="s">
        <v>18</v>
      </c>
      <c r="B11" s="10"/>
      <c r="C11" s="10"/>
      <c r="D11" s="10"/>
      <c r="E11" s="5"/>
      <c r="F11" s="6"/>
      <c r="G11" s="2" t="s">
        <v>2</v>
      </c>
      <c r="H11" s="24">
        <v>30</v>
      </c>
      <c r="I11" s="12">
        <f t="shared" si="0"/>
        <v>90</v>
      </c>
      <c r="J11" s="2"/>
      <c r="K11" s="3">
        <f t="shared" si="1"/>
        <v>0</v>
      </c>
      <c r="L11" s="3">
        <f t="shared" si="2"/>
        <v>0</v>
      </c>
    </row>
    <row r="12" spans="1:14" ht="32.450000000000003" customHeight="1" thickBot="1" x14ac:dyDescent="0.3">
      <c r="A12" s="60" t="s">
        <v>58</v>
      </c>
      <c r="B12" s="61"/>
      <c r="C12" s="61"/>
      <c r="D12" s="61"/>
      <c r="E12" s="61"/>
      <c r="F12" s="62"/>
      <c r="G12" s="2" t="s">
        <v>13</v>
      </c>
      <c r="H12" s="24">
        <v>110</v>
      </c>
      <c r="I12" s="12">
        <f t="shared" si="0"/>
        <v>330</v>
      </c>
      <c r="J12" s="2"/>
      <c r="K12" s="3">
        <f t="shared" si="1"/>
        <v>0</v>
      </c>
      <c r="L12" s="3">
        <f t="shared" si="2"/>
        <v>0</v>
      </c>
    </row>
    <row r="13" spans="1:14" ht="15.75" thickBot="1" x14ac:dyDescent="0.3">
      <c r="A13" s="15" t="s">
        <v>19</v>
      </c>
      <c r="B13" s="10"/>
      <c r="C13" s="10"/>
      <c r="D13" s="10"/>
      <c r="E13" s="10"/>
      <c r="F13" s="16"/>
      <c r="G13" s="2" t="s">
        <v>2</v>
      </c>
      <c r="H13" s="24">
        <v>10</v>
      </c>
      <c r="I13" s="12">
        <f t="shared" si="0"/>
        <v>30</v>
      </c>
      <c r="J13" s="7"/>
      <c r="K13" s="3">
        <f t="shared" si="1"/>
        <v>0</v>
      </c>
      <c r="L13" s="3">
        <f t="shared" si="2"/>
        <v>0</v>
      </c>
    </row>
    <row r="14" spans="1:14" ht="15.75" thickBot="1" x14ac:dyDescent="0.3">
      <c r="A14" s="15" t="s">
        <v>26</v>
      </c>
      <c r="B14" s="10"/>
      <c r="C14" s="10"/>
      <c r="D14" s="10"/>
      <c r="E14" s="10"/>
      <c r="F14" s="16"/>
      <c r="G14" s="2" t="s">
        <v>2</v>
      </c>
      <c r="H14" s="24">
        <v>30</v>
      </c>
      <c r="I14" s="12">
        <f t="shared" si="0"/>
        <v>90</v>
      </c>
      <c r="J14" s="7"/>
      <c r="K14" s="3">
        <f t="shared" si="1"/>
        <v>0</v>
      </c>
      <c r="L14" s="3">
        <f t="shared" si="2"/>
        <v>0</v>
      </c>
    </row>
    <row r="15" spans="1:14" ht="15.75" thickBot="1" x14ac:dyDescent="0.3">
      <c r="A15" s="15" t="s">
        <v>27</v>
      </c>
      <c r="B15" s="10"/>
      <c r="C15" s="10"/>
      <c r="D15" s="10"/>
      <c r="E15" s="10"/>
      <c r="F15" s="16"/>
      <c r="G15" s="2" t="s">
        <v>2</v>
      </c>
      <c r="H15" s="24">
        <v>180</v>
      </c>
      <c r="I15" s="12">
        <f t="shared" si="0"/>
        <v>540</v>
      </c>
      <c r="J15" s="7"/>
      <c r="K15" s="3">
        <f t="shared" si="1"/>
        <v>0</v>
      </c>
      <c r="L15" s="3">
        <f t="shared" si="2"/>
        <v>0</v>
      </c>
    </row>
    <row r="16" spans="1:14" ht="15.75" thickBot="1" x14ac:dyDescent="0.3">
      <c r="A16" s="15" t="s">
        <v>28</v>
      </c>
      <c r="B16" s="10"/>
      <c r="C16" s="10"/>
      <c r="D16" s="10"/>
      <c r="E16" s="10"/>
      <c r="F16" s="16"/>
      <c r="G16" s="2" t="s">
        <v>2</v>
      </c>
      <c r="H16" s="24">
        <v>8</v>
      </c>
      <c r="I16" s="12">
        <f t="shared" si="0"/>
        <v>24</v>
      </c>
      <c r="J16" s="7"/>
      <c r="K16" s="3">
        <f t="shared" si="1"/>
        <v>0</v>
      </c>
      <c r="L16" s="3">
        <f t="shared" si="2"/>
        <v>0</v>
      </c>
    </row>
    <row r="17" spans="1:12" ht="15.75" thickBot="1" x14ac:dyDescent="0.3">
      <c r="A17" s="15" t="s">
        <v>20</v>
      </c>
      <c r="B17" s="10"/>
      <c r="C17" s="10"/>
      <c r="D17" s="10"/>
      <c r="E17" s="10"/>
      <c r="F17" s="16"/>
      <c r="G17" s="2" t="s">
        <v>2</v>
      </c>
      <c r="H17" s="24">
        <v>2</v>
      </c>
      <c r="I17" s="12">
        <f t="shared" si="0"/>
        <v>6</v>
      </c>
      <c r="J17" s="7"/>
      <c r="K17" s="3">
        <f t="shared" si="1"/>
        <v>0</v>
      </c>
      <c r="L17" s="3">
        <f t="shared" si="2"/>
        <v>0</v>
      </c>
    </row>
    <row r="18" spans="1:12" ht="15.75" thickBot="1" x14ac:dyDescent="0.3">
      <c r="A18" s="15" t="s">
        <v>21</v>
      </c>
      <c r="B18" s="10"/>
      <c r="C18" s="10"/>
      <c r="D18" s="10"/>
      <c r="E18" s="10"/>
      <c r="F18" s="16"/>
      <c r="G18" s="2" t="s">
        <v>2</v>
      </c>
      <c r="H18" s="24">
        <v>2</v>
      </c>
      <c r="I18" s="12">
        <f t="shared" si="0"/>
        <v>6</v>
      </c>
      <c r="J18" s="7"/>
      <c r="K18" s="3">
        <f t="shared" si="1"/>
        <v>0</v>
      </c>
      <c r="L18" s="3">
        <f t="shared" si="2"/>
        <v>0</v>
      </c>
    </row>
    <row r="19" spans="1:12" ht="15.75" thickBot="1" x14ac:dyDescent="0.3">
      <c r="A19" s="15" t="s">
        <v>22</v>
      </c>
      <c r="B19" s="10"/>
      <c r="C19" s="10"/>
      <c r="D19" s="10"/>
      <c r="E19" s="10"/>
      <c r="F19" s="16"/>
      <c r="G19" s="2" t="s">
        <v>2</v>
      </c>
      <c r="H19" s="24">
        <v>1</v>
      </c>
      <c r="I19" s="12">
        <f t="shared" si="0"/>
        <v>3</v>
      </c>
      <c r="J19" s="7"/>
      <c r="K19" s="3">
        <f t="shared" si="1"/>
        <v>0</v>
      </c>
      <c r="L19" s="3">
        <f t="shared" si="2"/>
        <v>0</v>
      </c>
    </row>
    <row r="20" spans="1:12" ht="15.75" thickBot="1" x14ac:dyDescent="0.3">
      <c r="A20" s="15" t="s">
        <v>23</v>
      </c>
      <c r="B20" s="10"/>
      <c r="C20" s="10"/>
      <c r="D20" s="10"/>
      <c r="E20" s="10"/>
      <c r="F20" s="16"/>
      <c r="G20" s="2" t="s">
        <v>2</v>
      </c>
      <c r="H20" s="24">
        <v>2</v>
      </c>
      <c r="I20" s="12">
        <f t="shared" si="0"/>
        <v>6</v>
      </c>
      <c r="J20" s="7"/>
      <c r="K20" s="3">
        <f t="shared" si="1"/>
        <v>0</v>
      </c>
      <c r="L20" s="3">
        <f t="shared" si="2"/>
        <v>0</v>
      </c>
    </row>
    <row r="21" spans="1:12" ht="15.75" thickBot="1" x14ac:dyDescent="0.3">
      <c r="A21" s="15" t="s">
        <v>24</v>
      </c>
      <c r="B21" s="10"/>
      <c r="C21" s="10"/>
      <c r="D21" s="10"/>
      <c r="E21" s="10"/>
      <c r="F21" s="16"/>
      <c r="G21" s="2" t="s">
        <v>2</v>
      </c>
      <c r="H21" s="24">
        <v>50</v>
      </c>
      <c r="I21" s="12">
        <f t="shared" si="0"/>
        <v>150</v>
      </c>
      <c r="J21" s="7"/>
      <c r="K21" s="3">
        <f t="shared" si="1"/>
        <v>0</v>
      </c>
      <c r="L21" s="3">
        <f t="shared" si="2"/>
        <v>0</v>
      </c>
    </row>
    <row r="22" spans="1:12" ht="15.75" thickBot="1" x14ac:dyDescent="0.3">
      <c r="A22" s="18" t="s">
        <v>30</v>
      </c>
      <c r="B22" s="19"/>
      <c r="C22" s="19"/>
      <c r="D22" s="19"/>
      <c r="E22" s="19"/>
      <c r="F22" s="19"/>
      <c r="G22" s="19"/>
      <c r="H22" s="19"/>
      <c r="I22" s="19"/>
      <c r="J22" s="19"/>
      <c r="K22" s="19"/>
      <c r="L22" s="26">
        <f>SUM(L7:L21)</f>
        <v>0</v>
      </c>
    </row>
    <row r="24" spans="1:12" x14ac:dyDescent="0.25">
      <c r="A24" t="s">
        <v>54</v>
      </c>
    </row>
    <row r="25" spans="1:12" ht="29.45" customHeight="1" x14ac:dyDescent="0.25">
      <c r="A25" s="59" t="s">
        <v>55</v>
      </c>
      <c r="B25" s="59"/>
      <c r="C25" s="59"/>
      <c r="D25" s="59"/>
      <c r="E25" s="59"/>
      <c r="F25" s="59"/>
      <c r="G25" s="59"/>
      <c r="H25" s="59"/>
      <c r="I25" s="59"/>
      <c r="J25" s="59"/>
      <c r="K25" s="59"/>
      <c r="L25" s="59"/>
    </row>
    <row r="28" spans="1:12" x14ac:dyDescent="0.25">
      <c r="A28" t="s">
        <v>7</v>
      </c>
    </row>
    <row r="32" spans="1:12" x14ac:dyDescent="0.25">
      <c r="A32" t="s">
        <v>8</v>
      </c>
    </row>
  </sheetData>
  <mergeCells count="3">
    <mergeCell ref="A6:F6"/>
    <mergeCell ref="A25:L25"/>
    <mergeCell ref="A12:F12"/>
  </mergeCells>
  <pageMargins left="0.7" right="0.7"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F3C7-F67D-4BA7-9A7D-2CE8B3524FC9}">
  <dimension ref="A2:N21"/>
  <sheetViews>
    <sheetView workbookViewId="0">
      <selection activeCell="A13" sqref="A13"/>
    </sheetView>
  </sheetViews>
  <sheetFormatPr defaultRowHeight="15" x14ac:dyDescent="0.25"/>
  <cols>
    <col min="8" max="10" width="11" customWidth="1"/>
  </cols>
  <sheetData>
    <row r="2" spans="1:14" x14ac:dyDescent="0.25">
      <c r="A2" s="9" t="s">
        <v>34</v>
      </c>
      <c r="B2" s="9"/>
      <c r="C2" s="9"/>
      <c r="D2" s="9"/>
      <c r="E2" s="9"/>
      <c r="F2" s="9"/>
      <c r="G2" s="9"/>
    </row>
    <row r="4" spans="1:14" x14ac:dyDescent="0.25">
      <c r="A4" s="9" t="s">
        <v>9</v>
      </c>
      <c r="B4" s="9"/>
      <c r="C4" s="9"/>
      <c r="D4" s="9"/>
      <c r="E4" s="9"/>
      <c r="F4" s="9"/>
      <c r="G4" s="9"/>
      <c r="H4" s="9"/>
      <c r="I4" s="9"/>
      <c r="J4" s="9"/>
      <c r="K4" s="9"/>
      <c r="L4" s="9"/>
      <c r="M4" s="9"/>
      <c r="N4" s="9"/>
    </row>
    <row r="5" spans="1:14" ht="15.75" thickBot="1" x14ac:dyDescent="0.3"/>
    <row r="6" spans="1:14" ht="77.25" thickBot="1" x14ac:dyDescent="0.3">
      <c r="A6" s="47" t="s">
        <v>37</v>
      </c>
      <c r="B6" s="48"/>
      <c r="C6" s="48"/>
      <c r="D6" s="48"/>
      <c r="E6" s="48"/>
      <c r="F6" s="49"/>
      <c r="G6" s="1" t="s">
        <v>1</v>
      </c>
      <c r="H6" s="1" t="s">
        <v>10</v>
      </c>
      <c r="I6" s="1" t="s">
        <v>29</v>
      </c>
      <c r="J6" s="1" t="s">
        <v>38</v>
      </c>
      <c r="K6" s="1" t="s">
        <v>32</v>
      </c>
      <c r="L6" s="1" t="s">
        <v>31</v>
      </c>
    </row>
    <row r="7" spans="1:14" ht="39.75" customHeight="1" thickBot="1" x14ac:dyDescent="0.3">
      <c r="A7" s="50" t="s">
        <v>35</v>
      </c>
      <c r="B7" s="51"/>
      <c r="C7" s="51"/>
      <c r="D7" s="51"/>
      <c r="E7" s="51"/>
      <c r="F7" s="52"/>
      <c r="G7" s="2" t="s">
        <v>2</v>
      </c>
      <c r="H7" s="25">
        <v>210</v>
      </c>
      <c r="I7" s="12">
        <f>+H7*3</f>
        <v>630</v>
      </c>
      <c r="J7" s="2"/>
      <c r="K7" s="3">
        <f>+H7*J7</f>
        <v>0</v>
      </c>
      <c r="L7" s="3">
        <f>+I7*J7</f>
        <v>0</v>
      </c>
    </row>
    <row r="8" spans="1:14" ht="36.75" customHeight="1" thickBot="1" x14ac:dyDescent="0.3">
      <c r="A8" s="50" t="s">
        <v>36</v>
      </c>
      <c r="B8" s="51"/>
      <c r="C8" s="51"/>
      <c r="D8" s="51"/>
      <c r="E8" s="51"/>
      <c r="F8" s="52"/>
      <c r="G8" s="4" t="s">
        <v>2</v>
      </c>
      <c r="H8" s="25">
        <v>10</v>
      </c>
      <c r="I8" s="12">
        <f t="shared" ref="I8" si="0">+H8*3</f>
        <v>30</v>
      </c>
      <c r="J8" s="2"/>
      <c r="K8" s="3">
        <f t="shared" ref="K8" si="1">+H8*J8</f>
        <v>0</v>
      </c>
      <c r="L8" s="3">
        <f t="shared" ref="L8" si="2">+I8*J8</f>
        <v>0</v>
      </c>
    </row>
    <row r="9" spans="1:14" ht="15.75" thickBot="1" x14ac:dyDescent="0.3">
      <c r="A9" s="18" t="s">
        <v>30</v>
      </c>
      <c r="B9" s="19"/>
      <c r="C9" s="19"/>
      <c r="D9" s="19"/>
      <c r="E9" s="19"/>
      <c r="F9" s="19"/>
      <c r="G9" s="20"/>
      <c r="H9" s="20"/>
      <c r="I9" s="20"/>
      <c r="J9" s="20"/>
      <c r="K9" s="20"/>
      <c r="L9" s="26">
        <f>SUM(L7:L8)</f>
        <v>0</v>
      </c>
    </row>
    <row r="12" spans="1:14" x14ac:dyDescent="0.25">
      <c r="A12" t="s">
        <v>40</v>
      </c>
    </row>
    <row r="13" spans="1:14" x14ac:dyDescent="0.25">
      <c r="A13" t="s">
        <v>39</v>
      </c>
    </row>
    <row r="17" spans="1:1" x14ac:dyDescent="0.25">
      <c r="A17" t="s">
        <v>7</v>
      </c>
    </row>
    <row r="21" spans="1:1" x14ac:dyDescent="0.25">
      <c r="A21" t="s">
        <v>8</v>
      </c>
    </row>
  </sheetData>
  <mergeCells count="3">
    <mergeCell ref="A6:F6"/>
    <mergeCell ref="A7:F7"/>
    <mergeCell ref="A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Trtnik</dc:creator>
  <cp:lastModifiedBy>Milena Basta Trtnik</cp:lastModifiedBy>
  <cp:lastPrinted>2025-10-23T10:42:18Z</cp:lastPrinted>
  <dcterms:created xsi:type="dcterms:W3CDTF">2022-05-16T14:39:16Z</dcterms:created>
  <dcterms:modified xsi:type="dcterms:W3CDTF">2025-11-10T08:16:14Z</dcterms:modified>
</cp:coreProperties>
</file>